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2"/>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North Llano/"/>
    </mc:Choice>
  </mc:AlternateContent>
  <xr:revisionPtr revIDLastSave="142" documentId="13_ncr:1_{6AF11181-EA81-4ECA-9FE0-8E1AEA744491}" xr6:coauthVersionLast="47" xr6:coauthVersionMax="47" xr10:uidLastSave="{7648DB09-22AC-491A-AA10-A6E9E4DB375B}"/>
  <bookViews>
    <workbookView xWindow="-120" yWindow="-120" windowWidth="29040" windowHeight="176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<sst xmlns="http://schemas.openxmlformats.org/spreadsheetml/2006/main" count="401" uniqueCount="206">
  <si>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</si>
  <si>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</si>
  <si>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</si>
  <si>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</si>
  <si>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</si>
  <si>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</si>
  <si>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</si>
  <si>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</si>
  <si>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</si>
  <si>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</si>
  <si>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</si>
  <si>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</si>
  <si>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</si>
  <si>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North Llano 0202_A4</t>
  </si>
  <si>
    <t xml:space="preserve">Deliverable </t>
  </si>
  <si>
    <t>MIP Case #:</t>
  </si>
  <si>
    <t>PM:</t>
  </si>
  <si>
    <t>Seth Ahrens</t>
  </si>
  <si>
    <t>QC REVIEW ACTIVITY</t>
  </si>
  <si>
    <t>Ready for QC</t>
  </si>
  <si>
    <t>*Originator / Date :</t>
  </si>
  <si>
    <t>Jewel Guliani</t>
  </si>
  <si>
    <t xml:space="preserve">QC Review  </t>
  </si>
  <si>
    <t xml:space="preserve">*Reviewer / Date : </t>
  </si>
  <si>
    <t>Santosh Nishtala (SN)</t>
  </si>
  <si>
    <t>Changes Made</t>
  </si>
  <si>
    <t>*Originator/ Date :</t>
  </si>
  <si>
    <t>Jordan Taylor/ Manikanteswar Ramineni</t>
  </si>
  <si>
    <t>QC Verification</t>
  </si>
  <si>
    <t>*QC Reviewer:</t>
  </si>
  <si>
    <t>Date:</t>
  </si>
  <si>
    <t>PQM Approval</t>
  </si>
  <si>
    <t>*QA:</t>
  </si>
  <si>
    <t>Vikram Shrivastava</t>
  </si>
  <si>
    <t>Hydraulics</t>
  </si>
  <si>
    <t>Job Name / Stream Name</t>
  </si>
  <si>
    <t>Reviewer</t>
  </si>
  <si>
    <t>Date</t>
  </si>
  <si>
    <t>North Llano_0202_A4</t>
  </si>
  <si>
    <t>Santosh Nishtala</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</si>
  <si>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</si>
  <si>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</si>
  <si>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</si>
  <si>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</si>
  <si>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</si>
  <si>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</si>
  <si>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</si>
  <si>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</si>
  <si>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</si>
  <si>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</si>
  <si>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</si>
  <si>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</si>
  <si>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</si>
  <si>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</si>
  <si>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</si>
  <si>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</si>
  <si>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Fail</t>
  </si>
  <si>
    <t>Terrain, landcover and infiltration layers are not linked to model results for NRCS_1.0_MIN</t>
  </si>
  <si>
    <t>Agree, Changes Made</t>
  </si>
  <si>
    <t>Map layers and connections updated</t>
  </si>
  <si>
    <t>IT</t>
  </si>
  <si>
    <t>Layers properly associated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</si>
  <si>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</si>
  <si>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</si>
  <si>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</si>
  <si>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</si>
  <si>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</si>
  <si>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</si>
  <si>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</si>
  <si>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</si>
  <si>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</si>
  <si>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</si>
  <si>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</si>
  <si>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</si>
  <si>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</si>
  <si>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The manning's n values at the roadway crossings are unreasonable.</t>
  </si>
  <si>
    <t>Other, See Originator Comments</t>
  </si>
  <si>
    <t>Mannings n polygon has been adjusted to include roadway crossings.</t>
  </si>
  <si>
    <t>Channel polys now include road crossings</t>
  </si>
  <si>
    <t>Is the Manning's n dataset associated with the geometry file?</t>
  </si>
  <si>
    <t>Infiltration Layer</t>
  </si>
  <si>
    <t>Are Curve Numbers (CN) values reasonable, and sufficiently documented?</t>
  </si>
  <si>
    <t>CN values for Scrub Shrub LC are undocumented</t>
  </si>
  <si>
    <t>Disagree, No Changes Made</t>
  </si>
  <si>
    <t>Values are consistent with the rest of models</t>
  </si>
  <si>
    <t>Values documented in appendix of overview report</t>
  </si>
  <si>
    <t>Are the Curve Numbers reasonable?</t>
  </si>
  <si>
    <t>CN values for Scrub Shrub LC appear underestimated.</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</si>
  <si>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</si>
  <si>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</si>
  <si>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</si>
  <si>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</si>
  <si>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roadway crossings have been identified in a shapefile and should be hydroEnforced into the terrain.</t>
  </si>
  <si>
    <t>Added hydroenforcement lines where indicated in QC shapefile</t>
  </si>
  <si>
    <t>culverts and crossings from QC shapefile added</t>
  </si>
  <si>
    <t>Has the Terrain.HydroEnforced.hdf file been correctly assigned to the geometry?</t>
  </si>
  <si>
    <t>NRCS_1.0_MIN has not been assigned the Terrain.HydroEnforced.hdf file</t>
  </si>
  <si>
    <t>Hydro enforced terrain assigned to all geometries</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</si>
  <si>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</si>
  <si>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</si>
  <si>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</si>
  <si>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</si>
  <si>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</si>
  <si>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</si>
  <si>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</si>
  <si>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the transfer line would be influenced by boundary condition effects of I-10 and E State loop 10 bridge.</t>
  </si>
  <si>
    <t>2D connection will be added on the downstream end and will be used as inflow for downstream domains</t>
  </si>
  <si>
    <t>SN</t>
  </si>
  <si>
    <t>2D connection added on DS end</t>
  </si>
  <si>
    <t>Are perimeter boundary conditions applied where flow is leaving the 2D area?</t>
  </si>
  <si>
    <t>Perimeter boundary conditions should be applied to the model.</t>
  </si>
  <si>
    <t>Added outfall lines to perimeter of domain</t>
  </si>
  <si>
    <t>Perimeter BC lines now appropriate</t>
  </si>
  <si>
    <t>Are boundary conditions applied such the flow does not build up at the boundary of the 2D mesh?</t>
  </si>
  <si>
    <t>Boundary condition should be extended.</t>
  </si>
  <si>
    <t>Extended ds bc line slightly</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</si>
  <si>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</si>
  <si>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</si>
  <si>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</si>
  <si>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</si>
  <si>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</si>
  <si>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</si>
  <si>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</si>
  <si>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</si>
  <si>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</si>
  <si>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</si>
  <si>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1 PCT model run has not been included</t>
  </si>
  <si>
    <t>Results have been updated</t>
  </si>
  <si>
    <t>all events run</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</si>
  <si>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</si>
  <si>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</si>
  <si>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</si>
  <si>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</si>
  <si>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incoming and outgoing hydrographs are not being applied at coincident locations.</t>
  </si>
  <si>
    <t>this is in line with methodology. Moved upstream inflow slightly downstream away from confluence</t>
  </si>
  <si>
    <t>Coincident locations assigned now</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</si>
  <si>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</si>
  <si>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</si>
  <si>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</si>
  <si>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</si>
  <si>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</si>
  <si>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</si>
  <si>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</si>
  <si>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</si>
  <si>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</si>
  <si>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</si>
  <si>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</si>
  <si>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</si>
  <si>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</si>
  <si>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</si>
  <si>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</si>
  <si>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</si>
  <si>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</si>
  <si>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</si>
  <si>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</si>
  <si>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</si>
  <si>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</si>
  <si>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</si>
  <si>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</si>
  <si>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</si>
  <si>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</si>
  <si>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</si>
  <si>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</si>
  <si>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</si>
  <si>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</si>
  <si>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</si>
  <si>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</si>
  <si>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</si>
  <si>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</si>
  <si>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outflow boundary condition should be extended.</t>
  </si>
  <si>
    <t>extended bc lines slightly</t>
  </si>
  <si>
    <t>corrected</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</si>
  <si>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</si>
  <si>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</si>
  <si>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</si>
  <si>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</si>
  <si>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</si>
  <si>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</si>
  <si>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added hydroenforcement lines where indicated in QC shapefile</t>
  </si>
  <si>
    <t>QC shapefile comments for hydro enforcement accounted for</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</si>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</sst>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0" fillId="0" borderId="0" xfId="0" applyAlignment="1">
      <alignment vertical="center" wrapText="1"/>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5">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9" t="s">
        <v>11</v>
      </c>
      <c r="C2" s="70"/>
      <c r="D2" s="71"/>
    </row>
    <row r="3" spans="2:4" s="31" customFormat="1" ht="24.75" customHeight="1">
      <c r="B3" s="30" t="s">
        <v>12</v>
      </c>
      <c r="C3" s="72" t="s">
        <v>13</v>
      </c>
      <c r="D3" s="73"/>
    </row>
    <row r="4" spans="2:4" s="31" customFormat="1" ht="24.75" customHeight="1">
      <c r="B4" s="30" t="s">
        <v>14</v>
      </c>
      <c r="C4" s="32"/>
      <c r="D4" s="33"/>
    </row>
    <row r="5" spans="2:4" s="31" customFormat="1" ht="25.5" customHeight="1">
      <c r="B5" s="30" t="s">
        <v>15</v>
      </c>
      <c r="C5" s="72"/>
      <c r="D5" s="73"/>
    </row>
    <row r="6" spans="2:4" s="31" customFormat="1" ht="25.5" customHeight="1" thickBot="1">
      <c r="B6" s="34" t="s">
        <v>16</v>
      </c>
      <c r="C6" s="74" t="s">
        <v>17</v>
      </c>
      <c r="D6" s="75"/>
    </row>
    <row r="7" spans="2:4" ht="15.75" thickBot="1">
      <c r="B7" s="76" t="s">
        <v>18</v>
      </c>
      <c r="C7" s="77"/>
      <c r="D7" s="78"/>
    </row>
    <row r="8" spans="2:4" s="31" customFormat="1" ht="81" customHeight="1">
      <c r="B8" s="67" t="s">
        <v>19</v>
      </c>
      <c r="C8" s="35" t="s">
        <v>20</v>
      </c>
      <c r="D8" s="46" t="s">
        <v>21</v>
      </c>
    </row>
    <row r="9" spans="2:4" s="31" customFormat="1" ht="23.25" customHeight="1">
      <c r="B9" s="68"/>
      <c r="C9" s="36"/>
      <c r="D9" s="37">
        <v>44680</v>
      </c>
    </row>
    <row r="10" spans="2:4" s="31" customFormat="1" ht="19.5" customHeight="1" thickBot="1">
      <c r="B10" s="62"/>
      <c r="C10" s="63"/>
      <c r="D10" s="64"/>
    </row>
    <row r="11" spans="2:4" s="31" customFormat="1" ht="57.75" customHeight="1">
      <c r="B11" s="67" t="s">
        <v>22</v>
      </c>
      <c r="C11" s="35" t="s">
        <v>23</v>
      </c>
      <c r="D11" s="46" t="s">
        <v>24</v>
      </c>
    </row>
    <row r="12" spans="2:4" s="31" customFormat="1" ht="23.25" customHeight="1">
      <c r="B12" s="68"/>
      <c r="C12" s="36"/>
      <c r="D12" s="37">
        <v>44683</v>
      </c>
    </row>
    <row r="13" spans="2:4" s="31" customFormat="1" ht="18.75" customHeight="1" thickBot="1">
      <c r="B13" s="62"/>
      <c r="C13" s="63"/>
      <c r="D13" s="64"/>
    </row>
    <row r="14" spans="2:4" s="31" customFormat="1" ht="67.5" customHeight="1">
      <c r="B14" s="67" t="s">
        <v>25</v>
      </c>
      <c r="C14" s="35" t="s">
        <v>26</v>
      </c>
      <c r="D14" s="46" t="s">
        <v>27</v>
      </c>
    </row>
    <row r="15" spans="2:4" s="31" customFormat="1" ht="23.25" customHeight="1">
      <c r="B15" s="68"/>
      <c r="C15" s="36"/>
      <c r="D15" s="37">
        <v>44686</v>
      </c>
    </row>
    <row r="16" spans="2:4" s="31" customFormat="1" ht="64.5" customHeight="1" thickBot="1">
      <c r="B16" s="62"/>
      <c r="C16" s="63"/>
      <c r="D16" s="64"/>
    </row>
    <row r="17" spans="2:4" s="31" customFormat="1" ht="45.75" customHeight="1">
      <c r="B17" s="67" t="s">
        <v>28</v>
      </c>
      <c r="C17" s="35" t="s">
        <v>29</v>
      </c>
      <c r="D17" s="46" t="s">
        <v>24</v>
      </c>
    </row>
    <row r="18" spans="2:4" s="31" customFormat="1" ht="23.25" customHeight="1">
      <c r="B18" s="68"/>
      <c r="C18" s="36" t="s">
        <v>30</v>
      </c>
      <c r="D18" s="37">
        <v>44690</v>
      </c>
    </row>
    <row r="19" spans="2:4" s="31" customFormat="1" ht="18.75" customHeight="1" thickBot="1">
      <c r="B19" s="62"/>
      <c r="C19" s="63"/>
      <c r="D19" s="64"/>
    </row>
    <row r="20" spans="2:4" s="31" customFormat="1" ht="23.25" customHeight="1">
      <c r="B20" s="65" t="s">
        <v>31</v>
      </c>
      <c r="C20" s="35" t="s">
        <v>32</v>
      </c>
      <c r="D20" s="38" t="s">
        <v>33</v>
      </c>
    </row>
    <row r="21" spans="2:4" s="31" customFormat="1" ht="23.25" customHeight="1">
      <c r="B21" s="66"/>
      <c r="C21" s="36" t="s">
        <v>30</v>
      </c>
      <c r="D21" s="39">
        <v>44691</v>
      </c>
    </row>
    <row r="22" spans="2:4" s="31" customFormat="1" ht="23.25" customHeight="1" thickBot="1">
      <c r="B22" s="62"/>
      <c r="C22" s="63"/>
      <c r="D22" s="64"/>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40" activePane="bottomRight" state="frozen"/>
      <selection pane="bottomRight" activeCell="E42" sqref="E42"/>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17.140625" style="1" bestFit="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34</v>
      </c>
      <c r="C2" s="94"/>
      <c r="D2" s="94"/>
      <c r="E2" s="94"/>
      <c r="F2" s="94"/>
      <c r="G2" s="94"/>
      <c r="H2" s="94"/>
      <c r="I2" s="94"/>
      <c r="J2" s="95"/>
    </row>
    <row r="3" spans="2:54" s="5" customFormat="1" ht="20.25" customHeight="1" thickBot="1">
      <c r="B3" s="96" t="s">
        <v>35</v>
      </c>
      <c r="C3" s="97"/>
      <c r="D3" s="97"/>
      <c r="E3" s="97"/>
      <c r="F3" s="98"/>
      <c r="G3" s="99" t="s">
        <v>36</v>
      </c>
      <c r="H3" s="98"/>
      <c r="I3" s="99" t="s">
        <v>37</v>
      </c>
      <c r="J3" s="100"/>
    </row>
    <row r="4" spans="2:54" ht="39.75" customHeight="1">
      <c r="B4" s="79" t="s">
        <v>38</v>
      </c>
      <c r="C4" s="80"/>
      <c r="D4" s="80"/>
      <c r="E4" s="80"/>
      <c r="F4" s="81"/>
      <c r="G4" s="82" t="s">
        <v>39</v>
      </c>
      <c r="H4" s="83"/>
      <c r="I4" s="84">
        <v>44683</v>
      </c>
      <c r="J4" s="85"/>
    </row>
    <row r="5" spans="2:54" ht="20.25" customHeight="1" thickBot="1">
      <c r="B5" s="86" t="s">
        <v>40</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41</v>
      </c>
      <c r="C7" s="7" t="s">
        <v>42</v>
      </c>
      <c r="D7" s="49" t="s">
        <v>43</v>
      </c>
      <c r="E7" s="8" t="s">
        <v>44</v>
      </c>
      <c r="F7" s="8" t="s">
        <v>45</v>
      </c>
      <c r="G7" s="9" t="s">
        <v>46</v>
      </c>
      <c r="H7" s="9" t="s">
        <v>47</v>
      </c>
      <c r="I7" s="8" t="s">
        <v>48</v>
      </c>
      <c r="J7" s="10" t="s">
        <v>49</v>
      </c>
    </row>
    <row r="8" spans="2:54" ht="26.25" customHeight="1">
      <c r="B8" s="101" t="s">
        <v>50</v>
      </c>
      <c r="C8" s="102"/>
      <c r="D8" s="102"/>
      <c r="E8" s="102"/>
      <c r="F8" s="102"/>
      <c r="G8" s="102"/>
      <c r="H8" s="102"/>
      <c r="I8" s="102"/>
      <c r="J8" s="103"/>
    </row>
    <row r="9" spans="2:54" ht="15.75" customHeight="1">
      <c r="B9" s="11">
        <v>1</v>
      </c>
      <c r="C9" s="28" t="s">
        <v>51</v>
      </c>
      <c r="D9" s="28"/>
      <c r="E9" s="12" t="s">
        <v>52</v>
      </c>
      <c r="F9" s="13"/>
      <c r="G9" s="14"/>
      <c r="H9" s="14"/>
      <c r="I9" s="13"/>
      <c r="J9" s="15"/>
    </row>
    <row r="10" spans="2:54" ht="15.75" customHeight="1">
      <c r="B10" s="11">
        <v>2</v>
      </c>
      <c r="C10" s="28" t="s">
        <v>53</v>
      </c>
      <c r="D10" s="28"/>
      <c r="E10" s="12" t="s">
        <v>52</v>
      </c>
      <c r="F10" s="13"/>
      <c r="G10" s="14"/>
      <c r="H10" s="14"/>
      <c r="I10" s="13"/>
      <c r="J10" s="15"/>
    </row>
    <row r="11" spans="2:54" ht="34.5" customHeight="1">
      <c r="B11" s="11">
        <v>3</v>
      </c>
      <c r="C11" s="28" t="s">
        <v>54</v>
      </c>
      <c r="D11" s="28"/>
      <c r="E11" s="12" t="s">
        <v>52</v>
      </c>
      <c r="F11" s="13"/>
      <c r="G11" s="14"/>
      <c r="H11" s="14"/>
      <c r="I11" s="13"/>
      <c r="J11" s="15"/>
    </row>
    <row r="12" spans="2:54" ht="45" customHeight="1">
      <c r="B12" s="11">
        <v>4</v>
      </c>
      <c r="C12" s="28" t="s">
        <v>55</v>
      </c>
      <c r="D12" s="28"/>
      <c r="E12" s="12" t="s">
        <v>56</v>
      </c>
      <c r="F12" s="13" t="s">
        <v>57</v>
      </c>
      <c r="G12" s="14" t="s">
        <v>58</v>
      </c>
      <c r="H12" s="14" t="s">
        <v>59</v>
      </c>
      <c r="I12" s="13" t="s">
        <v>60</v>
      </c>
      <c r="J12" s="15" t="s">
        <v>61</v>
      </c>
    </row>
    <row r="13" spans="2:54" ht="26.25" customHeight="1">
      <c r="B13" s="101" t="s">
        <v>62</v>
      </c>
      <c r="C13" s="102"/>
      <c r="D13" s="102"/>
      <c r="E13" s="102"/>
      <c r="F13" s="102"/>
      <c r="G13" s="102"/>
      <c r="H13" s="102"/>
      <c r="I13" s="102"/>
      <c r="J13" s="103"/>
    </row>
    <row r="14" spans="2:54" ht="31.5">
      <c r="B14" s="11">
        <v>1</v>
      </c>
      <c r="C14" s="28" t="s">
        <v>63</v>
      </c>
      <c r="D14" s="28"/>
      <c r="E14" s="12" t="s">
        <v>52</v>
      </c>
      <c r="F14" s="13"/>
      <c r="G14" s="14"/>
      <c r="H14" s="14"/>
      <c r="I14" s="13"/>
      <c r="J14" s="15"/>
    </row>
    <row r="15" spans="2:54" ht="31.5">
      <c r="B15" s="11">
        <v>2</v>
      </c>
      <c r="C15" s="28" t="s">
        <v>64</v>
      </c>
      <c r="D15" s="28"/>
      <c r="E15" s="12" t="s">
        <v>52</v>
      </c>
      <c r="F15" s="13"/>
      <c r="G15" s="14"/>
      <c r="H15" s="14"/>
      <c r="I15" s="13"/>
      <c r="J15" s="15"/>
    </row>
    <row r="16" spans="2:54" ht="31.5">
      <c r="B16" s="11">
        <v>3</v>
      </c>
      <c r="C16" s="28" t="s">
        <v>65</v>
      </c>
      <c r="D16" s="28"/>
      <c r="E16" s="12" t="s">
        <v>52</v>
      </c>
      <c r="F16" s="13"/>
      <c r="G16" s="14"/>
      <c r="H16" s="14"/>
      <c r="I16" s="13"/>
      <c r="J16" s="15"/>
      <c r="BB16" s="16"/>
    </row>
    <row r="17" spans="2:54" ht="16.5" thickBot="1">
      <c r="B17" s="11">
        <v>4</v>
      </c>
      <c r="C17" s="28" t="s">
        <v>66</v>
      </c>
      <c r="D17" s="28"/>
      <c r="E17" s="12" t="s">
        <v>52</v>
      </c>
      <c r="F17" s="13"/>
      <c r="G17" s="14"/>
      <c r="H17" s="14"/>
      <c r="I17" s="13"/>
      <c r="J17" s="15"/>
      <c r="BB17" s="16"/>
    </row>
    <row r="18" spans="2:54" ht="26.25" customHeight="1">
      <c r="B18" s="101" t="s">
        <v>67</v>
      </c>
      <c r="C18" s="102"/>
      <c r="D18" s="102"/>
      <c r="E18" s="102"/>
      <c r="F18" s="102"/>
      <c r="G18" s="102"/>
      <c r="H18" s="102"/>
      <c r="I18" s="102"/>
      <c r="J18" s="103"/>
    </row>
    <row r="19" spans="2:54" ht="30.75" customHeight="1">
      <c r="B19" s="11">
        <v>5</v>
      </c>
      <c r="C19" s="28" t="s">
        <v>68</v>
      </c>
      <c r="D19" s="28"/>
      <c r="E19" s="12" t="s">
        <v>52</v>
      </c>
      <c r="F19" s="13"/>
      <c r="G19" s="14"/>
      <c r="H19" s="14"/>
      <c r="I19" s="13"/>
      <c r="J19" s="15"/>
      <c r="BB19" s="16"/>
    </row>
    <row r="20" spans="2:54" ht="15.75">
      <c r="B20" s="11">
        <v>6</v>
      </c>
      <c r="C20" s="28" t="s">
        <v>69</v>
      </c>
      <c r="D20" s="28"/>
      <c r="E20" s="12" t="s">
        <v>52</v>
      </c>
      <c r="F20" s="13"/>
      <c r="G20" s="14"/>
      <c r="H20" s="14"/>
      <c r="I20" s="13"/>
      <c r="J20" s="15"/>
      <c r="BB20" s="16"/>
    </row>
    <row r="21" spans="2:54" ht="31.5">
      <c r="B21" s="11">
        <v>7</v>
      </c>
      <c r="C21" s="28" t="s">
        <v>70</v>
      </c>
      <c r="D21" s="28"/>
      <c r="E21" s="12" t="s">
        <v>52</v>
      </c>
      <c r="F21" s="13"/>
      <c r="G21" s="14"/>
      <c r="H21" s="14"/>
      <c r="I21" s="13"/>
      <c r="J21" s="15"/>
      <c r="BB21" s="16"/>
    </row>
    <row r="22" spans="2:54" ht="16.5" thickBot="1">
      <c r="B22" s="11">
        <v>8</v>
      </c>
      <c r="C22" s="28" t="s">
        <v>71</v>
      </c>
      <c r="D22" s="28"/>
      <c r="E22" s="12" t="s">
        <v>52</v>
      </c>
      <c r="F22" s="13"/>
      <c r="G22" s="14"/>
      <c r="H22" s="14"/>
      <c r="I22" s="13"/>
      <c r="J22" s="15"/>
      <c r="BB22" s="16"/>
    </row>
    <row r="23" spans="2:54" ht="26.25" customHeight="1">
      <c r="B23" s="101" t="s">
        <v>72</v>
      </c>
      <c r="C23" s="102"/>
      <c r="D23" s="102"/>
      <c r="E23" s="102"/>
      <c r="F23" s="102"/>
      <c r="G23" s="102"/>
      <c r="H23" s="102"/>
      <c r="I23" s="102"/>
      <c r="J23" s="103"/>
    </row>
    <row r="24" spans="2:54" ht="31.5">
      <c r="B24" s="11">
        <v>9</v>
      </c>
      <c r="C24" s="28" t="s">
        <v>73</v>
      </c>
      <c r="D24" s="28"/>
      <c r="E24" s="12" t="s">
        <v>52</v>
      </c>
      <c r="F24" s="13"/>
      <c r="G24" s="14"/>
      <c r="H24" s="14"/>
      <c r="I24" s="13"/>
      <c r="J24" s="15"/>
      <c r="BB24" s="16"/>
    </row>
    <row r="25" spans="2:54" ht="31.5">
      <c r="B25" s="11">
        <v>10</v>
      </c>
      <c r="C25" s="28" t="s">
        <v>74</v>
      </c>
      <c r="D25" s="28"/>
      <c r="E25" s="12" t="s">
        <v>56</v>
      </c>
      <c r="F25" s="13" t="s">
        <v>75</v>
      </c>
      <c r="G25" s="14" t="s">
        <v>76</v>
      </c>
      <c r="H25" s="14" t="s">
        <v>77</v>
      </c>
      <c r="I25" s="13" t="s">
        <v>60</v>
      </c>
      <c r="J25" s="15" t="s">
        <v>78</v>
      </c>
      <c r="BB25" s="16"/>
    </row>
    <row r="26" spans="2:54" ht="64.5" customHeight="1" thickBot="1">
      <c r="B26" s="11">
        <v>11</v>
      </c>
      <c r="C26" s="28" t="s">
        <v>79</v>
      </c>
      <c r="D26" s="28"/>
      <c r="E26" s="12" t="s">
        <v>52</v>
      </c>
      <c r="F26" s="13"/>
      <c r="G26" s="14"/>
      <c r="H26" s="14"/>
      <c r="I26" s="13"/>
      <c r="J26" s="15"/>
      <c r="BB26" s="16"/>
    </row>
    <row r="27" spans="2:54" ht="26.25" customHeight="1">
      <c r="B27" s="101" t="s">
        <v>80</v>
      </c>
      <c r="C27" s="102"/>
      <c r="D27" s="102"/>
      <c r="E27" s="102"/>
      <c r="F27" s="102"/>
      <c r="G27" s="102"/>
      <c r="H27" s="102"/>
      <c r="I27" s="102"/>
      <c r="J27" s="103"/>
    </row>
    <row r="28" spans="2:54" ht="31.5" customHeight="1">
      <c r="B28" s="11">
        <v>12</v>
      </c>
      <c r="C28" s="28" t="s">
        <v>81</v>
      </c>
      <c r="D28" s="28"/>
      <c r="E28" s="12" t="s">
        <v>56</v>
      </c>
      <c r="F28" s="13" t="s">
        <v>82</v>
      </c>
      <c r="G28" s="14" t="s">
        <v>83</v>
      </c>
      <c r="H28" s="14" t="s">
        <v>84</v>
      </c>
      <c r="I28" s="13" t="s">
        <v>60</v>
      </c>
      <c r="J28" s="15" t="s">
        <v>85</v>
      </c>
      <c r="BB28" s="16"/>
    </row>
    <row r="29" spans="2:54" ht="30">
      <c r="B29" s="11">
        <v>13</v>
      </c>
      <c r="C29" s="28" t="s">
        <v>86</v>
      </c>
      <c r="D29" s="28"/>
      <c r="E29" s="12" t="s">
        <v>56</v>
      </c>
      <c r="F29" s="13" t="s">
        <v>87</v>
      </c>
      <c r="G29" s="14" t="s">
        <v>83</v>
      </c>
      <c r="H29" s="14" t="s">
        <v>84</v>
      </c>
      <c r="I29" s="13" t="s">
        <v>60</v>
      </c>
      <c r="J29" s="15" t="s">
        <v>85</v>
      </c>
      <c r="BB29" s="16"/>
    </row>
    <row r="30" spans="2:54" ht="33.75" customHeight="1" thickBot="1">
      <c r="B30" s="11">
        <v>14</v>
      </c>
      <c r="C30" s="28" t="s">
        <v>88</v>
      </c>
      <c r="D30" s="28"/>
      <c r="E30" s="12" t="s">
        <v>52</v>
      </c>
      <c r="F30" s="13"/>
      <c r="G30" s="14"/>
      <c r="H30" s="14"/>
      <c r="I30" s="13"/>
      <c r="J30" s="15"/>
      <c r="BB30" s="16"/>
    </row>
    <row r="31" spans="2:54" ht="26.25" customHeight="1">
      <c r="B31" s="101" t="s">
        <v>89</v>
      </c>
      <c r="C31" s="102"/>
      <c r="D31" s="102"/>
      <c r="E31" s="102"/>
      <c r="F31" s="102"/>
      <c r="G31" s="102"/>
      <c r="H31" s="102"/>
      <c r="I31" s="102"/>
      <c r="J31" s="103"/>
    </row>
    <row r="32" spans="2:54" ht="48.75" customHeight="1">
      <c r="B32" s="11">
        <v>15</v>
      </c>
      <c r="C32" s="28" t="s">
        <v>90</v>
      </c>
      <c r="D32" s="28"/>
      <c r="E32" s="12" t="s">
        <v>52</v>
      </c>
      <c r="F32" s="13"/>
      <c r="G32" s="14"/>
      <c r="H32" s="14"/>
      <c r="I32" s="13"/>
      <c r="J32" s="15"/>
      <c r="BB32" s="16"/>
    </row>
    <row r="33" spans="2:54" ht="63">
      <c r="B33" s="11">
        <v>16</v>
      </c>
      <c r="C33" s="28" t="s">
        <v>91</v>
      </c>
      <c r="D33" s="28"/>
      <c r="E33" s="12" t="s">
        <v>56</v>
      </c>
      <c r="F33" s="13" t="s">
        <v>92</v>
      </c>
      <c r="G33" s="14" t="s">
        <v>58</v>
      </c>
      <c r="H33" s="14" t="s">
        <v>93</v>
      </c>
      <c r="I33" s="13" t="s">
        <v>60</v>
      </c>
      <c r="J33" s="15" t="s">
        <v>94</v>
      </c>
      <c r="BB33" s="16"/>
    </row>
    <row r="34" spans="2:54" ht="46.5" customHeight="1">
      <c r="B34" s="11">
        <v>17</v>
      </c>
      <c r="C34" s="28" t="s">
        <v>95</v>
      </c>
      <c r="D34" s="28"/>
      <c r="E34" s="12" t="s">
        <v>56</v>
      </c>
      <c r="F34" s="61" t="s">
        <v>96</v>
      </c>
      <c r="G34" s="14" t="s">
        <v>58</v>
      </c>
      <c r="H34" s="14" t="s">
        <v>59</v>
      </c>
      <c r="I34" s="13" t="s">
        <v>60</v>
      </c>
      <c r="J34" s="15" t="s">
        <v>97</v>
      </c>
      <c r="BB34" s="16"/>
    </row>
    <row r="35" spans="2:54" ht="52.5" customHeight="1">
      <c r="B35" s="11">
        <v>18</v>
      </c>
      <c r="C35" s="28" t="s">
        <v>98</v>
      </c>
      <c r="D35" s="28"/>
      <c r="E35" s="12" t="s">
        <v>99</v>
      </c>
      <c r="F35" s="13"/>
      <c r="G35" s="14"/>
      <c r="H35" s="14"/>
      <c r="I35" s="13"/>
      <c r="J35" s="15"/>
      <c r="BB35" s="16"/>
    </row>
    <row r="36" spans="2:54" ht="52.5" customHeight="1">
      <c r="B36" s="11">
        <v>19</v>
      </c>
      <c r="C36" s="28" t="s">
        <v>100</v>
      </c>
      <c r="D36" s="28"/>
      <c r="E36" s="12" t="s">
        <v>99</v>
      </c>
      <c r="F36" s="13"/>
      <c r="G36" s="14"/>
      <c r="H36" s="14"/>
      <c r="I36" s="13"/>
      <c r="J36" s="15"/>
      <c r="BB36" s="16"/>
    </row>
    <row r="37" spans="2:54" ht="52.5" customHeight="1" thickBot="1">
      <c r="B37" s="11">
        <v>20</v>
      </c>
      <c r="C37" s="28" t="s">
        <v>101</v>
      </c>
      <c r="D37" s="28"/>
      <c r="E37" s="12" t="s">
        <v>99</v>
      </c>
      <c r="F37" s="13"/>
      <c r="G37" s="14"/>
      <c r="H37" s="14"/>
      <c r="I37" s="13"/>
      <c r="J37" s="15"/>
      <c r="BB37" s="16"/>
    </row>
    <row r="38" spans="2:54" ht="26.25" customHeight="1">
      <c r="B38" s="101" t="s">
        <v>102</v>
      </c>
      <c r="C38" s="102"/>
      <c r="D38" s="102"/>
      <c r="E38" s="102"/>
      <c r="F38" s="102"/>
      <c r="G38" s="102"/>
      <c r="H38" s="102"/>
      <c r="I38" s="102"/>
      <c r="J38" s="103"/>
    </row>
    <row r="39" spans="2:54" ht="47.25">
      <c r="B39" s="11">
        <v>21</v>
      </c>
      <c r="C39" s="28" t="s">
        <v>103</v>
      </c>
      <c r="D39" s="28"/>
      <c r="E39" s="12" t="s">
        <v>99</v>
      </c>
      <c r="F39" s="13"/>
      <c r="G39" s="14"/>
      <c r="H39" s="14"/>
      <c r="I39" s="13"/>
      <c r="J39" s="15"/>
    </row>
    <row r="40" spans="2:54" ht="45">
      <c r="B40" s="11">
        <v>22</v>
      </c>
      <c r="C40" s="28" t="s">
        <v>104</v>
      </c>
      <c r="D40" s="28"/>
      <c r="E40" s="12" t="s">
        <v>56</v>
      </c>
      <c r="F40" s="13" t="s">
        <v>105</v>
      </c>
      <c r="G40" s="14" t="s">
        <v>76</v>
      </c>
      <c r="H40" s="14" t="s">
        <v>106</v>
      </c>
      <c r="I40" s="13" t="s">
        <v>107</v>
      </c>
      <c r="J40" s="15" t="s">
        <v>108</v>
      </c>
    </row>
    <row r="41" spans="2:54" ht="30">
      <c r="B41" s="11">
        <v>23</v>
      </c>
      <c r="C41" s="28" t="s">
        <v>109</v>
      </c>
      <c r="D41" s="28"/>
      <c r="E41" s="12" t="s">
        <v>56</v>
      </c>
      <c r="F41" s="13" t="s">
        <v>110</v>
      </c>
      <c r="G41" s="14" t="s">
        <v>58</v>
      </c>
      <c r="H41" s="14" t="s">
        <v>111</v>
      </c>
      <c r="I41" s="13" t="s">
        <v>60</v>
      </c>
      <c r="J41" s="15" t="s">
        <v>112</v>
      </c>
    </row>
    <row r="42" spans="2:54" ht="31.5">
      <c r="B42" s="11">
        <v>24</v>
      </c>
      <c r="C42" s="28" t="s">
        <v>113</v>
      </c>
      <c r="D42" s="28"/>
      <c r="E42" s="12" t="s">
        <v>56</v>
      </c>
      <c r="F42" s="13" t="s">
        <v>114</v>
      </c>
      <c r="G42" s="14" t="s">
        <v>58</v>
      </c>
      <c r="H42" s="14" t="s">
        <v>115</v>
      </c>
      <c r="I42" s="13" t="s">
        <v>60</v>
      </c>
      <c r="J42" s="15" t="s">
        <v>112</v>
      </c>
    </row>
    <row r="43" spans="2:54" ht="30">
      <c r="B43" s="11">
        <v>25</v>
      </c>
      <c r="C43" s="28" t="s">
        <v>116</v>
      </c>
      <c r="D43" s="28"/>
      <c r="E43" s="12" t="s">
        <v>99</v>
      </c>
      <c r="F43" s="13"/>
      <c r="G43" s="14"/>
      <c r="H43" s="14"/>
      <c r="I43" s="13"/>
      <c r="J43" s="15"/>
    </row>
    <row r="44" spans="2:54" ht="27.75" customHeight="1" thickBot="1">
      <c r="B44" s="107" t="s">
        <v>117</v>
      </c>
      <c r="C44" s="108"/>
      <c r="D44" s="47"/>
      <c r="E44" s="17">
        <f>(COUNTIF(E15:E43,"Fail"))</f>
        <v>8</v>
      </c>
      <c r="F44" s="18"/>
      <c r="G44" s="19"/>
      <c r="H44" s="20"/>
      <c r="I44" s="21"/>
      <c r="J44" s="27"/>
    </row>
    <row r="45" spans="2:54" ht="27.75" customHeight="1" thickBot="1">
      <c r="B45" s="109" t="s">
        <v>118</v>
      </c>
      <c r="C45" s="110"/>
      <c r="D45" s="48"/>
      <c r="E45" s="22">
        <f>(25-E44)/25</f>
        <v>0.68</v>
      </c>
      <c r="F45" s="23"/>
      <c r="G45" s="24"/>
      <c r="H45" s="25"/>
      <c r="I45" s="26"/>
      <c r="J45" s="27"/>
    </row>
    <row r="46" spans="2:54" ht="115.5" customHeight="1" thickBot="1">
      <c r="B46" s="104" t="s">
        <v>119</v>
      </c>
      <c r="C46" s="105"/>
      <c r="D46" s="105"/>
      <c r="E46" s="105"/>
      <c r="F46" s="105"/>
      <c r="G46" s="105"/>
      <c r="H46" s="105"/>
      <c r="I46" s="105"/>
      <c r="J46" s="106"/>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30 H32:H37 H19:H22 H24:H26 H39:H43 H15:H17 H12">
    <cfRule type="expression" dxfId="24" priority="12">
      <formula>E12="Not applicable for this review"</formula>
    </cfRule>
  </conditionalFormatting>
  <conditionalFormatting sqref="E15:E17 E19:E22 E24:E26 E28 E32:E37 E30 E39:E43">
    <cfRule type="expression" dxfId="23" priority="11">
      <formula>E15="Not applicable for this review"</formula>
    </cfRule>
  </conditionalFormatting>
  <conditionalFormatting sqref="H14">
    <cfRule type="expression" dxfId="22" priority="10">
      <formula>E14="Not applicable for this review"</formula>
    </cfRule>
  </conditionalFormatting>
  <conditionalFormatting sqref="E14">
    <cfRule type="expression" dxfId="21" priority="9">
      <formula>E14="Not applicable for this review"</formula>
    </cfRule>
  </conditionalFormatting>
  <conditionalFormatting sqref="E12">
    <cfRule type="expression" dxfId="20" priority="7">
      <formula>E12="Not applicable for this review"</formula>
    </cfRule>
  </conditionalFormatting>
  <conditionalFormatting sqref="H11">
    <cfRule type="expression" dxfId="19" priority="6">
      <formula>E11="Not applicable for this review"</formula>
    </cfRule>
  </conditionalFormatting>
  <conditionalFormatting sqref="E11">
    <cfRule type="expression" dxfId="18" priority="5">
      <formula>E11="Not applicable for this review"</formula>
    </cfRule>
  </conditionalFormatting>
  <conditionalFormatting sqref="H9:H10">
    <cfRule type="expression" dxfId="17" priority="4">
      <formula>E9="Not applicable for this review"</formula>
    </cfRule>
  </conditionalFormatting>
  <conditionalFormatting sqref="E9:E10">
    <cfRule type="expression" dxfId="16" priority="3">
      <formula>E9="Not applicable for this review"</formula>
    </cfRule>
  </conditionalFormatting>
  <conditionalFormatting sqref="E29">
    <cfRule type="expression" dxfId="15" priority="2">
      <formula>E29="Not applicable for this review"</formula>
    </cfRule>
  </conditionalFormatting>
  <conditionalFormatting sqref="H28:H29">
    <cfRule type="expression" dxfId="14" priority="1">
      <formula>E28="Not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31" activePane="bottomRight" state="frozen"/>
      <selection pane="bottomRight" activeCell="J13" sqref="J13"/>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120</v>
      </c>
      <c r="C2" s="94"/>
      <c r="D2" s="94"/>
      <c r="E2" s="94"/>
      <c r="F2" s="94"/>
      <c r="G2" s="94"/>
      <c r="H2" s="94"/>
      <c r="I2" s="94"/>
      <c r="J2" s="95"/>
    </row>
    <row r="3" spans="2:54" s="5" customFormat="1" ht="20.25" customHeight="1" thickBot="1">
      <c r="B3" s="96" t="s">
        <v>35</v>
      </c>
      <c r="C3" s="97"/>
      <c r="D3" s="97"/>
      <c r="E3" s="97"/>
      <c r="F3" s="98"/>
      <c r="G3" s="99" t="s">
        <v>36</v>
      </c>
      <c r="H3" s="98"/>
      <c r="I3" s="99" t="s">
        <v>37</v>
      </c>
      <c r="J3" s="100"/>
    </row>
    <row r="4" spans="2:54" ht="39.75" customHeight="1">
      <c r="B4" s="79" t="s">
        <v>38</v>
      </c>
      <c r="C4" s="80"/>
      <c r="D4" s="80"/>
      <c r="E4" s="80"/>
      <c r="F4" s="81"/>
      <c r="G4" s="82" t="s">
        <v>39</v>
      </c>
      <c r="H4" s="83"/>
      <c r="I4" s="84">
        <v>44683</v>
      </c>
      <c r="J4" s="85"/>
    </row>
    <row r="5" spans="2:54" ht="20.25" customHeight="1" thickBot="1">
      <c r="B5" s="86" t="s">
        <v>40</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41</v>
      </c>
      <c r="C7" s="7" t="s">
        <v>42</v>
      </c>
      <c r="D7" s="50" t="s">
        <v>43</v>
      </c>
      <c r="E7" s="8" t="s">
        <v>44</v>
      </c>
      <c r="F7" s="8" t="s">
        <v>45</v>
      </c>
      <c r="G7" s="9" t="s">
        <v>46</v>
      </c>
      <c r="H7" s="9" t="s">
        <v>47</v>
      </c>
      <c r="I7" s="8" t="s">
        <v>48</v>
      </c>
      <c r="J7" s="10" t="s">
        <v>49</v>
      </c>
    </row>
    <row r="8" spans="2:54" ht="26.25" customHeight="1">
      <c r="B8" s="101"/>
      <c r="C8" s="102"/>
      <c r="D8" s="102"/>
      <c r="E8" s="102"/>
      <c r="F8" s="102"/>
      <c r="G8" s="102"/>
      <c r="H8" s="102"/>
      <c r="I8" s="102"/>
      <c r="J8" s="103"/>
    </row>
    <row r="9" spans="2:54" ht="31.5">
      <c r="B9" s="11">
        <v>1</v>
      </c>
      <c r="C9" s="28" t="s">
        <v>121</v>
      </c>
      <c r="D9" s="28"/>
      <c r="E9" s="12" t="s">
        <v>52</v>
      </c>
      <c r="F9" s="13"/>
      <c r="G9" s="14"/>
      <c r="H9" s="14"/>
      <c r="I9" s="13"/>
      <c r="J9" s="15"/>
    </row>
    <row r="10" spans="2:54" ht="15.75">
      <c r="B10" s="11">
        <v>2</v>
      </c>
      <c r="C10" s="28" t="s">
        <v>122</v>
      </c>
      <c r="D10" s="28"/>
      <c r="E10" s="12" t="s">
        <v>52</v>
      </c>
      <c r="F10" s="13"/>
      <c r="G10" s="14"/>
      <c r="H10" s="14"/>
      <c r="I10" s="13"/>
      <c r="J10" s="15"/>
      <c r="BB10" s="16"/>
    </row>
    <row r="11" spans="2:54" ht="15.75">
      <c r="B11" s="11">
        <v>3</v>
      </c>
      <c r="C11" s="28" t="s">
        <v>123</v>
      </c>
      <c r="D11" s="28"/>
      <c r="E11" s="12" t="s">
        <v>52</v>
      </c>
      <c r="F11" s="13"/>
      <c r="G11" s="14"/>
      <c r="H11" s="14"/>
      <c r="I11" s="13"/>
      <c r="J11" s="15"/>
      <c r="BB11" s="16"/>
    </row>
    <row r="12" spans="2:54" ht="31.5">
      <c r="B12" s="11">
        <v>4</v>
      </c>
      <c r="C12" s="28" t="s">
        <v>124</v>
      </c>
      <c r="D12" s="28"/>
      <c r="E12" s="12" t="s">
        <v>52</v>
      </c>
      <c r="F12" s="13"/>
      <c r="G12" s="14"/>
      <c r="H12" s="14"/>
      <c r="I12" s="13"/>
      <c r="J12" s="15"/>
    </row>
    <row r="13" spans="2:54" ht="30" customHeight="1">
      <c r="B13" s="11">
        <v>5</v>
      </c>
      <c r="C13" s="28" t="s">
        <v>125</v>
      </c>
      <c r="D13" s="28"/>
      <c r="E13" s="12" t="s">
        <v>56</v>
      </c>
      <c r="F13" s="13" t="s">
        <v>126</v>
      </c>
      <c r="G13" s="14" t="s">
        <v>58</v>
      </c>
      <c r="H13" s="14" t="s">
        <v>127</v>
      </c>
      <c r="I13" s="13" t="s">
        <v>60</v>
      </c>
      <c r="J13" s="15" t="s">
        <v>128</v>
      </c>
      <c r="BB13" s="16"/>
    </row>
    <row r="14" spans="2:54" ht="41.25" customHeight="1">
      <c r="B14" s="11">
        <v>6</v>
      </c>
      <c r="C14" s="28" t="s">
        <v>129</v>
      </c>
      <c r="D14" s="28"/>
      <c r="E14" s="12" t="s">
        <v>52</v>
      </c>
      <c r="F14" s="13"/>
      <c r="G14" s="14"/>
      <c r="H14" s="14"/>
      <c r="I14" s="13"/>
      <c r="J14" s="15"/>
      <c r="BB14" s="16"/>
    </row>
    <row r="15" spans="2:54" ht="31.5" customHeight="1">
      <c r="B15" s="11">
        <v>7</v>
      </c>
      <c r="C15" s="28" t="s">
        <v>130</v>
      </c>
      <c r="D15" s="28"/>
      <c r="E15" s="12" t="s">
        <v>99</v>
      </c>
      <c r="F15" s="13"/>
      <c r="G15" s="14"/>
      <c r="H15" s="14"/>
      <c r="I15" s="13"/>
      <c r="J15" s="15"/>
    </row>
    <row r="16" spans="2:54" ht="64.5" customHeight="1">
      <c r="B16" s="11">
        <v>8</v>
      </c>
      <c r="C16" s="28" t="s">
        <v>131</v>
      </c>
      <c r="D16" s="28"/>
      <c r="E16" s="12" t="s">
        <v>99</v>
      </c>
      <c r="F16" s="13"/>
      <c r="G16" s="14"/>
      <c r="H16" s="14"/>
      <c r="I16" s="13"/>
      <c r="J16" s="15"/>
    </row>
    <row r="17" spans="2:22" ht="45.75" customHeight="1">
      <c r="B17" s="11">
        <v>9</v>
      </c>
      <c r="C17" s="28" t="s">
        <v>132</v>
      </c>
      <c r="D17" s="28"/>
      <c r="E17" s="12" t="s">
        <v>56</v>
      </c>
      <c r="F17" s="13" t="s">
        <v>133</v>
      </c>
      <c r="G17" s="14" t="s">
        <v>76</v>
      </c>
      <c r="H17" s="14" t="s">
        <v>134</v>
      </c>
      <c r="I17" s="13" t="s">
        <v>60</v>
      </c>
      <c r="J17" s="15" t="s">
        <v>135</v>
      </c>
    </row>
    <row r="18" spans="2:22" ht="47.25">
      <c r="B18" s="11">
        <v>10</v>
      </c>
      <c r="C18" s="28" t="s">
        <v>136</v>
      </c>
      <c r="D18" s="28"/>
      <c r="E18" s="12" t="s">
        <v>99</v>
      </c>
      <c r="F18" s="13"/>
      <c r="G18" s="14"/>
      <c r="H18" s="14"/>
      <c r="I18" s="13"/>
      <c r="J18" s="15"/>
    </row>
    <row r="19" spans="2:22" ht="45" customHeight="1">
      <c r="B19" s="11">
        <v>11</v>
      </c>
      <c r="C19" s="28" t="s">
        <v>137</v>
      </c>
      <c r="D19" s="28"/>
      <c r="E19" s="12" t="s">
        <v>52</v>
      </c>
      <c r="F19" s="13"/>
      <c r="G19" s="14"/>
      <c r="H19" s="14"/>
      <c r="I19" s="13"/>
      <c r="J19" s="15"/>
    </row>
    <row r="20" spans="2:22" ht="31.5">
      <c r="B20" s="11">
        <v>12</v>
      </c>
      <c r="C20" s="28" t="s">
        <v>138</v>
      </c>
      <c r="D20" s="28"/>
      <c r="E20" s="12" t="s">
        <v>52</v>
      </c>
      <c r="F20" s="13"/>
      <c r="G20" s="14"/>
      <c r="H20" s="14"/>
      <c r="I20" s="13"/>
      <c r="J20" s="15"/>
    </row>
    <row r="21" spans="2:22" ht="30.75" thickBot="1">
      <c r="B21" s="11">
        <v>13</v>
      </c>
      <c r="C21" s="28" t="s">
        <v>139</v>
      </c>
      <c r="D21" s="28"/>
      <c r="E21" s="12" t="s">
        <v>99</v>
      </c>
      <c r="F21" s="13"/>
      <c r="G21" s="14"/>
      <c r="H21" s="14"/>
      <c r="I21" s="13"/>
      <c r="J21" s="15"/>
    </row>
    <row r="22" spans="2:22" ht="26.25" customHeight="1">
      <c r="B22" s="101" t="s">
        <v>140</v>
      </c>
      <c r="C22" s="102"/>
      <c r="D22" s="102"/>
      <c r="E22" s="102"/>
      <c r="F22" s="102"/>
      <c r="G22" s="102"/>
      <c r="H22" s="102"/>
      <c r="I22" s="102"/>
      <c r="J22" s="103"/>
    </row>
    <row r="23" spans="2:22" ht="31.5">
      <c r="B23" s="11">
        <v>14</v>
      </c>
      <c r="C23" s="28" t="s">
        <v>141</v>
      </c>
      <c r="D23" s="28"/>
      <c r="E23" s="12" t="s">
        <v>99</v>
      </c>
      <c r="F23" s="13"/>
      <c r="G23" s="14"/>
      <c r="H23" s="14"/>
      <c r="I23" s="13"/>
      <c r="J23" s="15"/>
    </row>
    <row r="24" spans="2:22" ht="51.75" customHeight="1">
      <c r="B24" s="11">
        <v>15</v>
      </c>
      <c r="C24" s="28" t="s">
        <v>142</v>
      </c>
      <c r="D24" s="28"/>
      <c r="E24" s="12" t="s">
        <v>99</v>
      </c>
      <c r="F24" s="13"/>
      <c r="G24" s="14"/>
      <c r="H24" s="14"/>
      <c r="I24" s="13"/>
      <c r="J24" s="15"/>
    </row>
    <row r="25" spans="2:22" ht="31.5">
      <c r="B25" s="11">
        <v>16</v>
      </c>
      <c r="C25" s="28" t="s">
        <v>143</v>
      </c>
      <c r="D25" s="28"/>
      <c r="E25" s="12" t="s">
        <v>99</v>
      </c>
      <c r="F25" s="13"/>
      <c r="G25" s="14"/>
      <c r="H25" s="14"/>
      <c r="I25" s="13"/>
      <c r="J25" s="15"/>
      <c r="L25" s="59" t="s">
        <v>144</v>
      </c>
      <c r="Q25" s="60" t="s">
        <v>145</v>
      </c>
    </row>
    <row r="26" spans="2:22" ht="47.25">
      <c r="B26" s="11">
        <v>17</v>
      </c>
      <c r="C26" s="28" t="s">
        <v>146</v>
      </c>
      <c r="D26" s="28"/>
      <c r="E26" s="12" t="s">
        <v>99</v>
      </c>
      <c r="F26" s="13"/>
      <c r="G26" s="14"/>
      <c r="H26" s="14"/>
      <c r="I26" s="13"/>
      <c r="J26" s="15"/>
      <c r="M26" s="58"/>
      <c r="Q26" s="111" t="s">
        <v>147</v>
      </c>
      <c r="R26" s="112"/>
      <c r="S26" s="112"/>
      <c r="T26" s="112"/>
      <c r="U26" s="112"/>
      <c r="V26" s="112"/>
    </row>
    <row r="27" spans="2:22" ht="46.5" customHeight="1">
      <c r="B27" s="11">
        <v>18</v>
      </c>
      <c r="C27" s="28" t="s">
        <v>148</v>
      </c>
      <c r="D27" s="28"/>
      <c r="E27" s="12" t="s">
        <v>99</v>
      </c>
      <c r="F27" s="13"/>
      <c r="G27" s="14"/>
      <c r="H27" s="14"/>
      <c r="I27" s="13"/>
      <c r="J27" s="15"/>
    </row>
    <row r="28" spans="2:22" ht="52.5" customHeight="1">
      <c r="B28" s="11">
        <v>19</v>
      </c>
      <c r="C28" s="28" t="s">
        <v>149</v>
      </c>
      <c r="D28" s="28"/>
      <c r="E28" s="12" t="s">
        <v>99</v>
      </c>
      <c r="F28" s="13"/>
      <c r="G28" s="14"/>
      <c r="H28" s="14"/>
      <c r="I28" s="13"/>
      <c r="J28" s="15"/>
    </row>
    <row r="29" spans="2:22" ht="33.75" customHeight="1">
      <c r="B29" s="11">
        <v>20</v>
      </c>
      <c r="C29" s="28" t="s">
        <v>150</v>
      </c>
      <c r="D29" s="28"/>
      <c r="E29" s="12" t="s">
        <v>99</v>
      </c>
      <c r="F29" s="13"/>
      <c r="G29" s="14"/>
      <c r="H29" s="14"/>
      <c r="I29" s="13"/>
      <c r="J29" s="15"/>
    </row>
    <row r="30" spans="2:22" ht="37.5" customHeight="1">
      <c r="B30" s="11">
        <v>21</v>
      </c>
      <c r="C30" s="28" t="s">
        <v>151</v>
      </c>
      <c r="D30" s="28"/>
      <c r="E30" s="12" t="s">
        <v>99</v>
      </c>
      <c r="F30" s="13"/>
      <c r="G30" s="14"/>
      <c r="H30" s="14"/>
      <c r="I30" s="13"/>
      <c r="J30" s="15"/>
    </row>
    <row r="31" spans="2:22" ht="72" customHeight="1">
      <c r="B31" s="11">
        <v>22</v>
      </c>
      <c r="C31" s="28" t="s">
        <v>152</v>
      </c>
      <c r="D31" s="28"/>
      <c r="E31" s="12" t="s">
        <v>99</v>
      </c>
      <c r="F31" s="13"/>
      <c r="G31" s="14"/>
      <c r="H31" s="14"/>
      <c r="I31" s="13"/>
      <c r="J31" s="15"/>
    </row>
    <row r="32" spans="2:22" ht="45.75" customHeight="1">
      <c r="B32" s="11">
        <v>23</v>
      </c>
      <c r="C32" s="28" t="s">
        <v>153</v>
      </c>
      <c r="D32" s="28"/>
      <c r="E32" s="12" t="s">
        <v>99</v>
      </c>
      <c r="F32" s="13"/>
      <c r="G32" s="14"/>
      <c r="H32" s="14"/>
      <c r="I32" s="13"/>
      <c r="J32" s="15"/>
    </row>
    <row r="33" spans="2:10" ht="30">
      <c r="B33" s="11">
        <v>24</v>
      </c>
      <c r="C33" s="51" t="s">
        <v>154</v>
      </c>
      <c r="D33" s="52"/>
      <c r="E33" s="12" t="s">
        <v>99</v>
      </c>
      <c r="F33" s="53"/>
      <c r="G33" s="54"/>
      <c r="H33" s="55"/>
      <c r="I33" s="56"/>
      <c r="J33" s="57"/>
    </row>
    <row r="34" spans="2:10" ht="30">
      <c r="B34" s="11">
        <v>25</v>
      </c>
      <c r="C34" s="51" t="s">
        <v>155</v>
      </c>
      <c r="D34" s="52"/>
      <c r="E34" s="12" t="s">
        <v>99</v>
      </c>
      <c r="F34" s="53"/>
      <c r="G34" s="54"/>
      <c r="H34" s="55"/>
      <c r="I34" s="56"/>
      <c r="J34" s="57"/>
    </row>
    <row r="35" spans="2:10" ht="27.75" customHeight="1" thickBot="1">
      <c r="B35" s="107" t="s">
        <v>117</v>
      </c>
      <c r="C35" s="108"/>
      <c r="D35" s="47"/>
      <c r="E35" s="17">
        <f>(COUNTIF(E9:E32,"Fail"))</f>
        <v>2</v>
      </c>
      <c r="F35" s="18"/>
      <c r="G35" s="19"/>
      <c r="H35" s="20"/>
      <c r="I35" s="21"/>
      <c r="J35" s="27"/>
    </row>
    <row r="36" spans="2:10" ht="27.75" customHeight="1" thickBot="1">
      <c r="B36" s="109" t="s">
        <v>118</v>
      </c>
      <c r="C36" s="110"/>
      <c r="D36" s="48"/>
      <c r="E36" s="22">
        <f>(25-E35)/25</f>
        <v>0.92</v>
      </c>
      <c r="F36" s="23"/>
      <c r="G36" s="24"/>
      <c r="H36" s="25"/>
      <c r="I36" s="26"/>
      <c r="J36" s="27"/>
    </row>
    <row r="37" spans="2:10" ht="115.5" customHeight="1" thickBot="1">
      <c r="B37" s="104" t="s">
        <v>119</v>
      </c>
      <c r="C37" s="105"/>
      <c r="D37" s="105"/>
      <c r="E37" s="105"/>
      <c r="F37" s="105"/>
      <c r="G37" s="105"/>
      <c r="H37" s="105"/>
      <c r="I37" s="105"/>
      <c r="J37" s="106"/>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7">
      <formula>E9="Not applicable for this review"</formula>
    </cfRule>
  </conditionalFormatting>
  <conditionalFormatting sqref="E9:E21">
    <cfRule type="expression" dxfId="12" priority="6">
      <formula>E9="Not applicable for this review"</formula>
    </cfRule>
  </conditionalFormatting>
  <conditionalFormatting sqref="H23">
    <cfRule type="expression" dxfId="11" priority="3">
      <formula>E23="Not applicable for this review"</formula>
    </cfRule>
  </conditionalFormatting>
  <conditionalFormatting sqref="E23:E34">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9" activePane="bottomRight" state="frozen"/>
      <selection pane="bottomRight" activeCell="F27" sqref="F27"/>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34</v>
      </c>
      <c r="C2" s="94"/>
      <c r="D2" s="94"/>
      <c r="E2" s="94"/>
      <c r="F2" s="94"/>
      <c r="G2" s="94"/>
      <c r="H2" s="94"/>
      <c r="I2" s="94"/>
      <c r="J2" s="95"/>
    </row>
    <row r="3" spans="2:54" s="5" customFormat="1" ht="20.25" customHeight="1" thickBot="1">
      <c r="B3" s="96" t="s">
        <v>35</v>
      </c>
      <c r="C3" s="97"/>
      <c r="D3" s="97"/>
      <c r="E3" s="97"/>
      <c r="F3" s="98"/>
      <c r="G3" s="99" t="s">
        <v>36</v>
      </c>
      <c r="H3" s="98"/>
      <c r="I3" s="99" t="s">
        <v>37</v>
      </c>
      <c r="J3" s="100"/>
    </row>
    <row r="4" spans="2:54" ht="39.75" customHeight="1">
      <c r="B4" s="79" t="s">
        <v>38</v>
      </c>
      <c r="C4" s="80"/>
      <c r="D4" s="80"/>
      <c r="E4" s="80"/>
      <c r="F4" s="81"/>
      <c r="G4" s="82" t="s">
        <v>39</v>
      </c>
      <c r="H4" s="83"/>
      <c r="I4" s="84">
        <v>44683</v>
      </c>
      <c r="J4" s="85"/>
    </row>
    <row r="5" spans="2:54" ht="20.25" customHeight="1" thickBot="1">
      <c r="B5" s="86" t="s">
        <v>40</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41</v>
      </c>
      <c r="C7" s="7" t="s">
        <v>42</v>
      </c>
      <c r="D7" s="49" t="s">
        <v>43</v>
      </c>
      <c r="E7" s="8" t="s">
        <v>44</v>
      </c>
      <c r="F7" s="8" t="s">
        <v>45</v>
      </c>
      <c r="G7" s="9" t="s">
        <v>46</v>
      </c>
      <c r="H7" s="9" t="s">
        <v>47</v>
      </c>
      <c r="I7" s="8" t="s">
        <v>48</v>
      </c>
      <c r="J7" s="10" t="s">
        <v>49</v>
      </c>
    </row>
    <row r="8" spans="2:54" ht="26.25" customHeight="1">
      <c r="B8" s="101" t="s">
        <v>156</v>
      </c>
      <c r="C8" s="102"/>
      <c r="D8" s="102"/>
      <c r="E8" s="102"/>
      <c r="F8" s="102"/>
      <c r="G8" s="102"/>
      <c r="H8" s="102"/>
      <c r="I8" s="102"/>
      <c r="J8" s="103"/>
    </row>
    <row r="9" spans="2:54" ht="15.75">
      <c r="B9" s="11">
        <v>1</v>
      </c>
      <c r="C9" s="28" t="s">
        <v>157</v>
      </c>
      <c r="D9" s="28"/>
      <c r="E9" s="12" t="s">
        <v>52</v>
      </c>
      <c r="F9" s="13"/>
      <c r="G9" s="14"/>
      <c r="H9" s="14"/>
      <c r="I9" s="13"/>
      <c r="J9" s="15"/>
    </row>
    <row r="10" spans="2:54" ht="36" customHeight="1">
      <c r="B10" s="11">
        <v>2</v>
      </c>
      <c r="C10" s="28" t="s">
        <v>158</v>
      </c>
      <c r="D10" s="28"/>
      <c r="E10" s="12" t="s">
        <v>52</v>
      </c>
      <c r="F10" s="13"/>
      <c r="G10" s="14"/>
      <c r="H10" s="14"/>
      <c r="I10" s="13"/>
      <c r="J10" s="15"/>
      <c r="BB10" s="16"/>
    </row>
    <row r="11" spans="2:54" ht="31.5">
      <c r="B11" s="11">
        <v>3</v>
      </c>
      <c r="C11" s="28" t="s">
        <v>159</v>
      </c>
      <c r="D11" s="28"/>
      <c r="E11" s="12" t="s">
        <v>52</v>
      </c>
      <c r="F11" s="13"/>
      <c r="G11" s="14"/>
      <c r="H11" s="14"/>
      <c r="I11" s="13"/>
      <c r="J11" s="15"/>
      <c r="BB11" s="16"/>
    </row>
    <row r="12" spans="2:54" ht="47.25" customHeight="1">
      <c r="B12" s="11">
        <v>4</v>
      </c>
      <c r="C12" s="28" t="s">
        <v>160</v>
      </c>
      <c r="D12" s="28"/>
      <c r="E12" s="12" t="s">
        <v>52</v>
      </c>
      <c r="F12" s="13"/>
      <c r="G12" s="14"/>
      <c r="H12" s="14"/>
      <c r="I12" s="13"/>
      <c r="J12" s="15"/>
      <c r="BB12" s="16"/>
    </row>
    <row r="13" spans="2:54" ht="47.25" customHeight="1">
      <c r="B13" s="11">
        <v>5</v>
      </c>
      <c r="C13" s="28" t="s">
        <v>161</v>
      </c>
      <c r="D13" s="28"/>
      <c r="E13" s="12" t="s">
        <v>52</v>
      </c>
      <c r="F13" s="13"/>
      <c r="G13" s="14"/>
      <c r="H13" s="14"/>
      <c r="I13" s="13"/>
      <c r="J13" s="15"/>
      <c r="BB13" s="16"/>
    </row>
    <row r="14" spans="2:54" ht="47.25" customHeight="1" thickBot="1">
      <c r="B14" s="11">
        <v>6</v>
      </c>
      <c r="C14" s="28" t="s">
        <v>162</v>
      </c>
      <c r="D14" s="28"/>
      <c r="E14" s="12" t="s">
        <v>99</v>
      </c>
      <c r="F14" s="13"/>
      <c r="G14" s="14"/>
      <c r="H14" s="14"/>
      <c r="I14" s="13"/>
      <c r="J14" s="15"/>
      <c r="BB14" s="16"/>
    </row>
    <row r="15" spans="2:54" ht="26.25" customHeight="1">
      <c r="B15" s="101" t="s">
        <v>163</v>
      </c>
      <c r="C15" s="102"/>
      <c r="D15" s="102"/>
      <c r="E15" s="102"/>
      <c r="F15" s="102"/>
      <c r="G15" s="102"/>
      <c r="H15" s="102"/>
      <c r="I15" s="102"/>
      <c r="J15" s="103"/>
    </row>
    <row r="16" spans="2:54" ht="15.75">
      <c r="B16" s="11">
        <v>7</v>
      </c>
      <c r="C16" s="28" t="s">
        <v>164</v>
      </c>
      <c r="D16" s="28"/>
      <c r="E16" s="12" t="s">
        <v>52</v>
      </c>
      <c r="F16" s="13"/>
      <c r="G16" s="14"/>
      <c r="H16" s="14"/>
      <c r="I16" s="13"/>
      <c r="J16" s="15"/>
      <c r="BB16" s="16"/>
    </row>
    <row r="17" spans="2:54" ht="15.75">
      <c r="B17" s="11">
        <v>8</v>
      </c>
      <c r="C17" s="28" t="s">
        <v>165</v>
      </c>
      <c r="D17" s="28"/>
      <c r="E17" s="12" t="s">
        <v>52</v>
      </c>
      <c r="F17" s="13"/>
      <c r="G17" s="14"/>
      <c r="H17" s="14"/>
      <c r="I17" s="13"/>
      <c r="J17" s="15"/>
      <c r="BB17" s="16"/>
    </row>
    <row r="18" spans="2:54" ht="15.75">
      <c r="B18" s="11">
        <v>9</v>
      </c>
      <c r="C18" s="28" t="s">
        <v>166</v>
      </c>
      <c r="D18" s="28"/>
      <c r="E18" s="12" t="s">
        <v>52</v>
      </c>
      <c r="F18" s="13"/>
      <c r="G18" s="14"/>
      <c r="H18" s="14"/>
      <c r="I18" s="13"/>
      <c r="J18" s="15"/>
      <c r="BB18" s="16"/>
    </row>
    <row r="19" spans="2:54" ht="64.5" customHeight="1">
      <c r="B19" s="11">
        <v>10</v>
      </c>
      <c r="C19" s="28" t="s">
        <v>167</v>
      </c>
      <c r="D19" s="28"/>
      <c r="E19" s="12" t="s">
        <v>52</v>
      </c>
      <c r="F19" s="13"/>
      <c r="G19" s="14"/>
      <c r="H19" s="14"/>
      <c r="I19" s="13"/>
      <c r="J19" s="15"/>
      <c r="BB19" s="16"/>
    </row>
    <row r="20" spans="2:54" ht="45.75" customHeight="1">
      <c r="B20" s="11">
        <v>11</v>
      </c>
      <c r="C20" s="28" t="s">
        <v>168</v>
      </c>
      <c r="D20" s="28"/>
      <c r="E20" s="12" t="s">
        <v>56</v>
      </c>
      <c r="F20" s="13" t="s">
        <v>169</v>
      </c>
      <c r="G20" s="14" t="s">
        <v>58</v>
      </c>
      <c r="H20" s="14" t="s">
        <v>170</v>
      </c>
      <c r="I20" s="13" t="s">
        <v>60</v>
      </c>
      <c r="J20" s="15" t="s">
        <v>171</v>
      </c>
      <c r="BB20" s="16"/>
    </row>
    <row r="21" spans="2:54" ht="31.5">
      <c r="B21" s="11">
        <v>12</v>
      </c>
      <c r="C21" s="28" t="s">
        <v>172</v>
      </c>
      <c r="D21" s="28"/>
      <c r="E21" s="12" t="s">
        <v>52</v>
      </c>
      <c r="F21" s="13"/>
      <c r="G21" s="14"/>
      <c r="H21" s="14"/>
      <c r="I21" s="13"/>
      <c r="J21" s="15"/>
      <c r="BB21" s="16"/>
    </row>
    <row r="22" spans="2:54" ht="31.5">
      <c r="B22" s="11">
        <v>13</v>
      </c>
      <c r="C22" s="28" t="s">
        <v>173</v>
      </c>
      <c r="D22" s="28"/>
      <c r="E22" s="12" t="s">
        <v>99</v>
      </c>
      <c r="F22" s="13"/>
      <c r="G22" s="14"/>
      <c r="H22" s="14"/>
      <c r="I22" s="13"/>
      <c r="J22" s="15"/>
      <c r="BB22" s="16"/>
    </row>
    <row r="23" spans="2:54" ht="33" customHeight="1">
      <c r="B23" s="11">
        <v>14</v>
      </c>
      <c r="C23" s="28" t="s">
        <v>174</v>
      </c>
      <c r="D23" s="28"/>
      <c r="E23" s="12" t="s">
        <v>52</v>
      </c>
      <c r="F23" s="13"/>
      <c r="G23" s="14"/>
      <c r="H23" s="14"/>
      <c r="I23" s="13"/>
      <c r="J23" s="15"/>
      <c r="BB23" s="16"/>
    </row>
    <row r="24" spans="2:54" ht="31.5">
      <c r="B24" s="11">
        <v>15</v>
      </c>
      <c r="C24" s="28" t="s">
        <v>175</v>
      </c>
      <c r="D24" s="28"/>
      <c r="E24" s="12" t="s">
        <v>52</v>
      </c>
      <c r="F24" s="13"/>
      <c r="G24" s="14"/>
      <c r="H24" s="14"/>
      <c r="I24" s="13"/>
      <c r="J24" s="15"/>
      <c r="BB24" s="16"/>
    </row>
    <row r="25" spans="2:54" ht="31.5">
      <c r="B25" s="11">
        <v>16</v>
      </c>
      <c r="C25" s="28" t="s">
        <v>176</v>
      </c>
      <c r="D25" s="28"/>
      <c r="E25" s="12" t="s">
        <v>52</v>
      </c>
      <c r="F25" s="13"/>
      <c r="G25" s="14"/>
      <c r="H25" s="14"/>
      <c r="I25" s="13"/>
      <c r="J25" s="15"/>
      <c r="BB25" s="16"/>
    </row>
    <row r="26" spans="2:54" ht="46.5" customHeight="1">
      <c r="B26" s="11">
        <v>17</v>
      </c>
      <c r="C26" s="28" t="s">
        <v>177</v>
      </c>
      <c r="D26" s="28"/>
      <c r="E26" s="12" t="s">
        <v>56</v>
      </c>
      <c r="F26" s="13" t="s">
        <v>92</v>
      </c>
      <c r="G26" s="14" t="s">
        <v>58</v>
      </c>
      <c r="H26" s="14" t="s">
        <v>178</v>
      </c>
      <c r="I26" s="13" t="s">
        <v>60</v>
      </c>
      <c r="J26" s="15" t="s">
        <v>179</v>
      </c>
      <c r="BB26" s="16"/>
    </row>
    <row r="27" spans="2:54" ht="52.5" customHeight="1">
      <c r="B27" s="11">
        <v>18</v>
      </c>
      <c r="C27" s="28" t="s">
        <v>180</v>
      </c>
      <c r="D27" s="28"/>
      <c r="E27" s="12" t="s">
        <v>52</v>
      </c>
      <c r="F27" s="13"/>
      <c r="G27" s="14"/>
      <c r="H27" s="14"/>
      <c r="I27" s="13"/>
      <c r="J27" s="15"/>
      <c r="BB27" s="16"/>
    </row>
    <row r="28" spans="2:54" ht="47.25">
      <c r="B28" s="11">
        <v>19</v>
      </c>
      <c r="C28" s="28" t="s">
        <v>181</v>
      </c>
      <c r="D28" s="28"/>
      <c r="E28" s="12" t="s">
        <v>52</v>
      </c>
      <c r="F28" s="13"/>
      <c r="G28" s="14"/>
      <c r="H28" s="14"/>
      <c r="I28" s="13"/>
      <c r="J28" s="15"/>
      <c r="BB28" s="16"/>
    </row>
    <row r="29" spans="2:54" ht="30">
      <c r="B29" s="11">
        <v>20</v>
      </c>
      <c r="C29" s="28" t="s">
        <v>182</v>
      </c>
      <c r="D29" s="28"/>
      <c r="E29" s="12" t="s">
        <v>99</v>
      </c>
      <c r="F29" s="13"/>
      <c r="G29" s="14"/>
      <c r="H29" s="14"/>
      <c r="I29" s="13"/>
      <c r="J29" s="15"/>
      <c r="BB29" s="16"/>
    </row>
    <row r="30" spans="2:54" ht="27.75" customHeight="1" thickBot="1">
      <c r="B30" s="107" t="s">
        <v>117</v>
      </c>
      <c r="C30" s="108"/>
      <c r="D30" s="47"/>
      <c r="E30" s="17">
        <f>(COUNTIF(E9:E29,"Fail"))</f>
        <v>2</v>
      </c>
      <c r="F30" s="18"/>
      <c r="G30" s="19"/>
      <c r="H30" s="20"/>
      <c r="I30" s="21"/>
      <c r="J30" s="27"/>
    </row>
    <row r="31" spans="2:54" ht="27.75" customHeight="1" thickBot="1">
      <c r="B31" s="109" t="s">
        <v>118</v>
      </c>
      <c r="C31" s="110"/>
      <c r="D31" s="48"/>
      <c r="E31" s="22">
        <f>(20-E30)/20</f>
        <v>0.9</v>
      </c>
      <c r="F31" s="23"/>
      <c r="G31" s="24"/>
      <c r="H31" s="25"/>
      <c r="I31" s="26"/>
      <c r="J31" s="27"/>
    </row>
    <row r="32" spans="2:54" ht="115.5" customHeight="1" thickBot="1">
      <c r="B32" s="104" t="s">
        <v>119</v>
      </c>
      <c r="C32" s="105"/>
      <c r="D32" s="105"/>
      <c r="E32" s="105"/>
      <c r="F32" s="105"/>
      <c r="G32" s="105"/>
      <c r="H32" s="105"/>
      <c r="I32" s="105"/>
      <c r="J32" s="106"/>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I5" sqref="B5:J5"/>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183</v>
      </c>
      <c r="C2" s="94"/>
      <c r="D2" s="94"/>
      <c r="E2" s="94"/>
      <c r="F2" s="94"/>
      <c r="G2" s="94"/>
      <c r="H2" s="94"/>
      <c r="I2" s="94"/>
      <c r="J2" s="95"/>
    </row>
    <row r="3" spans="2:54" s="5" customFormat="1" ht="20.25" customHeight="1">
      <c r="B3" s="96" t="s">
        <v>35</v>
      </c>
      <c r="C3" s="97"/>
      <c r="D3" s="97"/>
      <c r="E3" s="97"/>
      <c r="F3" s="98"/>
      <c r="G3" s="99" t="s">
        <v>36</v>
      </c>
      <c r="H3" s="98"/>
      <c r="I3" s="99" t="s">
        <v>37</v>
      </c>
      <c r="J3" s="100"/>
    </row>
    <row r="4" spans="2:54" ht="39.75" customHeight="1">
      <c r="B4" s="79" t="s">
        <v>38</v>
      </c>
      <c r="C4" s="80"/>
      <c r="D4" s="80"/>
      <c r="E4" s="80"/>
      <c r="F4" s="81"/>
      <c r="G4" s="82" t="s">
        <v>39</v>
      </c>
      <c r="H4" s="83"/>
      <c r="I4" s="84">
        <v>44690</v>
      </c>
      <c r="J4" s="85"/>
    </row>
    <row r="5" spans="2:54" ht="20.25" customHeight="1">
      <c r="B5" s="86" t="s">
        <v>40</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41</v>
      </c>
      <c r="C7" s="7" t="s">
        <v>42</v>
      </c>
      <c r="D7" s="50" t="s">
        <v>43</v>
      </c>
      <c r="E7" s="8" t="s">
        <v>44</v>
      </c>
      <c r="F7" s="8" t="s">
        <v>45</v>
      </c>
      <c r="G7" s="9" t="s">
        <v>46</v>
      </c>
      <c r="H7" s="9" t="s">
        <v>47</v>
      </c>
      <c r="I7" s="8" t="s">
        <v>48</v>
      </c>
      <c r="J7" s="10" t="s">
        <v>49</v>
      </c>
    </row>
    <row r="8" spans="2:54" ht="26.25" customHeight="1">
      <c r="B8" s="101" t="s">
        <v>184</v>
      </c>
      <c r="C8" s="102"/>
      <c r="D8" s="102"/>
      <c r="E8" s="102"/>
      <c r="F8" s="102"/>
      <c r="G8" s="102"/>
      <c r="H8" s="102"/>
      <c r="I8" s="102"/>
      <c r="J8" s="103"/>
    </row>
    <row r="9" spans="2:54" ht="34.5" customHeight="1">
      <c r="B9" s="11">
        <v>1</v>
      </c>
      <c r="C9" s="28" t="s">
        <v>185</v>
      </c>
      <c r="D9" s="28"/>
      <c r="E9" s="12" t="s">
        <v>52</v>
      </c>
      <c r="F9" s="13"/>
      <c r="G9" s="14"/>
      <c r="H9" s="14"/>
      <c r="I9" s="13"/>
      <c r="J9" s="15"/>
    </row>
    <row r="10" spans="2:54" ht="34.5" customHeight="1">
      <c r="B10" s="11">
        <v>2</v>
      </c>
      <c r="C10" s="28" t="s">
        <v>186</v>
      </c>
      <c r="D10" s="28"/>
      <c r="E10" s="12" t="s">
        <v>52</v>
      </c>
      <c r="F10" s="13"/>
      <c r="G10" s="14"/>
      <c r="H10" s="14"/>
      <c r="I10" s="13"/>
      <c r="J10" s="15"/>
    </row>
    <row r="11" spans="2:54" ht="31.5">
      <c r="B11" s="11">
        <v>3</v>
      </c>
      <c r="C11" s="28" t="s">
        <v>187</v>
      </c>
      <c r="D11" s="28"/>
      <c r="E11" s="12" t="s">
        <v>52</v>
      </c>
      <c r="F11" s="13"/>
      <c r="G11" s="14"/>
      <c r="H11" s="14"/>
      <c r="I11" s="13"/>
      <c r="J11" s="15"/>
    </row>
    <row r="12" spans="2:54" ht="47.25">
      <c r="B12" s="11">
        <v>4</v>
      </c>
      <c r="C12" s="28" t="s">
        <v>188</v>
      </c>
      <c r="D12" s="28"/>
      <c r="E12" s="12" t="s">
        <v>52</v>
      </c>
      <c r="F12" s="13"/>
      <c r="G12" s="14"/>
      <c r="H12" s="14"/>
      <c r="I12" s="13"/>
      <c r="J12" s="15"/>
    </row>
    <row r="13" spans="2:54" ht="15.75">
      <c r="B13" s="11">
        <v>5</v>
      </c>
      <c r="C13" s="28" t="s">
        <v>189</v>
      </c>
      <c r="D13" s="28"/>
      <c r="E13" s="12" t="s">
        <v>99</v>
      </c>
      <c r="F13" s="13"/>
      <c r="G13" s="14"/>
      <c r="H13" s="14"/>
      <c r="I13" s="13"/>
      <c r="J13" s="15"/>
    </row>
    <row r="14" spans="2:54" ht="26.25" customHeight="1">
      <c r="B14" s="101" t="s">
        <v>190</v>
      </c>
      <c r="C14" s="102"/>
      <c r="D14" s="102"/>
      <c r="E14" s="102"/>
      <c r="F14" s="102"/>
      <c r="G14" s="102"/>
      <c r="H14" s="102"/>
      <c r="I14" s="102"/>
      <c r="J14" s="103"/>
    </row>
    <row r="15" spans="2:54" ht="31.5">
      <c r="B15" s="11">
        <v>6</v>
      </c>
      <c r="C15" s="28" t="s">
        <v>191</v>
      </c>
      <c r="D15" s="28"/>
      <c r="E15" s="12" t="s">
        <v>99</v>
      </c>
      <c r="F15" s="13"/>
      <c r="G15" s="14"/>
      <c r="H15" s="14"/>
      <c r="I15" s="13"/>
      <c r="J15" s="15"/>
      <c r="BB15" s="16"/>
    </row>
    <row r="16" spans="2:54" ht="27.75" customHeight="1" thickBot="1">
      <c r="B16" s="107" t="s">
        <v>117</v>
      </c>
      <c r="C16" s="108"/>
      <c r="D16" s="47"/>
      <c r="E16" s="17">
        <f>(COUNTIF(E12:E15,"Fail"))</f>
        <v>0</v>
      </c>
      <c r="F16" s="18"/>
      <c r="G16" s="19"/>
      <c r="H16" s="20"/>
      <c r="I16" s="21"/>
      <c r="J16" s="27"/>
    </row>
    <row r="17" spans="2:10" ht="27.75" customHeight="1" thickBot="1">
      <c r="B17" s="109" t="s">
        <v>118</v>
      </c>
      <c r="C17" s="110"/>
      <c r="D17" s="48"/>
      <c r="E17" s="22">
        <f>(6-E16)/6</f>
        <v>1</v>
      </c>
      <c r="F17" s="23"/>
      <c r="G17" s="24"/>
      <c r="H17" s="25"/>
      <c r="I17" s="26"/>
      <c r="J17" s="27"/>
    </row>
    <row r="18" spans="2:10" ht="64.5" customHeight="1" thickBot="1">
      <c r="B18" s="104" t="s">
        <v>119</v>
      </c>
      <c r="C18" s="105"/>
      <c r="D18" s="105"/>
      <c r="E18" s="105"/>
      <c r="F18" s="105"/>
      <c r="G18" s="105"/>
      <c r="H18" s="105"/>
      <c r="I18" s="105"/>
      <c r="J18" s="106"/>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C10" sqref="C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192</v>
      </c>
      <c r="C2" s="94"/>
      <c r="D2" s="94"/>
      <c r="E2" s="94"/>
      <c r="F2" s="94"/>
      <c r="G2" s="94"/>
      <c r="H2" s="94"/>
      <c r="I2" s="94"/>
      <c r="J2" s="95"/>
    </row>
    <row r="3" spans="2:54" s="5" customFormat="1" ht="20.25" customHeight="1">
      <c r="B3" s="96" t="s">
        <v>35</v>
      </c>
      <c r="C3" s="97"/>
      <c r="D3" s="97"/>
      <c r="E3" s="97"/>
      <c r="F3" s="98"/>
      <c r="G3" s="99" t="s">
        <v>36</v>
      </c>
      <c r="H3" s="98"/>
      <c r="I3" s="99" t="s">
        <v>37</v>
      </c>
      <c r="J3" s="100"/>
    </row>
    <row r="4" spans="2:54" ht="39.75" customHeight="1">
      <c r="B4" s="79" t="s">
        <v>38</v>
      </c>
      <c r="C4" s="80"/>
      <c r="D4" s="80"/>
      <c r="E4" s="80"/>
      <c r="F4" s="81"/>
      <c r="G4" s="82" t="s">
        <v>39</v>
      </c>
      <c r="H4" s="83"/>
      <c r="I4" s="84">
        <v>44690</v>
      </c>
      <c r="J4" s="85"/>
    </row>
    <row r="5" spans="2:54" ht="20.25" customHeight="1">
      <c r="B5" s="86" t="s">
        <v>40</v>
      </c>
      <c r="C5" s="87"/>
      <c r="D5" s="87"/>
      <c r="E5" s="87"/>
      <c r="F5" s="87"/>
      <c r="G5" s="87"/>
      <c r="H5" s="87"/>
      <c r="I5" s="87"/>
      <c r="J5" s="88"/>
    </row>
    <row r="6" spans="2:54" ht="42" customHeight="1" thickBot="1">
      <c r="B6" s="89"/>
      <c r="C6" s="90"/>
      <c r="D6" s="90"/>
      <c r="E6" s="90"/>
      <c r="F6" s="90"/>
      <c r="G6" s="90"/>
      <c r="H6" s="90"/>
      <c r="I6" s="90"/>
      <c r="J6" s="91"/>
    </row>
    <row r="7" spans="2:54" s="5" customFormat="1" ht="35.25" customHeight="1" thickBot="1">
      <c r="B7" s="6" t="s">
        <v>41</v>
      </c>
      <c r="C7" s="7" t="s">
        <v>42</v>
      </c>
      <c r="D7" s="7" t="s">
        <v>43</v>
      </c>
      <c r="E7" s="8" t="s">
        <v>44</v>
      </c>
      <c r="F7" s="8" t="s">
        <v>45</v>
      </c>
      <c r="G7" s="9" t="s">
        <v>46</v>
      </c>
      <c r="H7" s="9" t="s">
        <v>47</v>
      </c>
      <c r="I7" s="8" t="s">
        <v>48</v>
      </c>
      <c r="J7" s="10" t="s">
        <v>49</v>
      </c>
    </row>
    <row r="8" spans="2:54" ht="26.25" customHeight="1">
      <c r="B8" s="101" t="s">
        <v>193</v>
      </c>
      <c r="C8" s="102"/>
      <c r="D8" s="102"/>
      <c r="E8" s="102"/>
      <c r="F8" s="102"/>
      <c r="G8" s="102"/>
      <c r="H8" s="102"/>
      <c r="I8" s="102"/>
      <c r="J8" s="103"/>
    </row>
    <row r="9" spans="2:54" ht="31.5">
      <c r="B9" s="11">
        <v>1</v>
      </c>
      <c r="C9" s="28" t="s">
        <v>194</v>
      </c>
      <c r="D9" s="28"/>
      <c r="E9" s="12" t="s">
        <v>52</v>
      </c>
      <c r="F9" s="13"/>
      <c r="G9" s="14"/>
      <c r="H9" s="14"/>
      <c r="I9" s="13"/>
      <c r="J9" s="15"/>
    </row>
    <row r="10" spans="2:54" ht="47.25">
      <c r="B10" s="11">
        <v>2</v>
      </c>
      <c r="C10" s="28" t="s">
        <v>195</v>
      </c>
      <c r="D10" s="28"/>
      <c r="E10" s="12" t="s">
        <v>52</v>
      </c>
      <c r="F10" s="13"/>
      <c r="G10" s="14"/>
      <c r="H10" s="14"/>
      <c r="I10" s="13"/>
      <c r="J10" s="15"/>
      <c r="BB10" s="16"/>
    </row>
    <row r="11" spans="2:54" ht="31.5">
      <c r="B11" s="11">
        <v>3</v>
      </c>
      <c r="C11" s="28" t="s">
        <v>196</v>
      </c>
      <c r="D11" s="28"/>
      <c r="E11" s="12" t="s">
        <v>52</v>
      </c>
      <c r="F11" s="13"/>
      <c r="G11" s="14"/>
      <c r="H11" s="14"/>
      <c r="I11" s="13"/>
      <c r="J11" s="15"/>
      <c r="BB11" s="16"/>
    </row>
    <row r="12" spans="2:54" ht="47.25">
      <c r="B12" s="11">
        <v>4</v>
      </c>
      <c r="C12" s="28" t="s">
        <v>197</v>
      </c>
      <c r="D12" s="28"/>
      <c r="E12" s="12" t="s">
        <v>52</v>
      </c>
      <c r="F12" s="13"/>
      <c r="G12" s="14"/>
      <c r="H12" s="14"/>
      <c r="I12" s="13"/>
      <c r="J12" s="15"/>
      <c r="BB12" s="16"/>
    </row>
    <row r="13" spans="2:54" ht="31.5">
      <c r="B13" s="11">
        <v>5</v>
      </c>
      <c r="C13" s="28" t="s">
        <v>198</v>
      </c>
      <c r="D13" s="28"/>
      <c r="E13" s="12" t="s">
        <v>52</v>
      </c>
      <c r="F13" s="13"/>
      <c r="G13" s="14"/>
      <c r="H13" s="14"/>
      <c r="I13" s="13"/>
      <c r="J13" s="15"/>
      <c r="BB13" s="16"/>
    </row>
    <row r="14" spans="2:54" ht="15.75">
      <c r="B14" s="11">
        <v>6</v>
      </c>
      <c r="C14" s="28" t="s">
        <v>199</v>
      </c>
      <c r="D14" s="28"/>
      <c r="E14" s="12" t="s">
        <v>52</v>
      </c>
      <c r="F14" s="13"/>
      <c r="G14" s="14"/>
      <c r="H14" s="14"/>
      <c r="I14" s="13"/>
      <c r="J14" s="15"/>
      <c r="BB14" s="16"/>
    </row>
    <row r="15" spans="2:54" ht="15.75">
      <c r="B15" s="11">
        <v>7</v>
      </c>
      <c r="C15" s="28" t="s">
        <v>200</v>
      </c>
      <c r="D15" s="28"/>
      <c r="E15" s="12" t="s">
        <v>52</v>
      </c>
      <c r="F15" s="13"/>
      <c r="G15" s="14"/>
      <c r="H15" s="14"/>
      <c r="I15" s="13"/>
      <c r="J15" s="15"/>
      <c r="BB15" s="16"/>
    </row>
    <row r="16" spans="2:54" ht="64.5" customHeight="1">
      <c r="B16" s="11">
        <v>8</v>
      </c>
      <c r="C16" s="28" t="s">
        <v>201</v>
      </c>
      <c r="D16" s="28"/>
      <c r="E16" s="12" t="s">
        <v>52</v>
      </c>
      <c r="F16" s="13"/>
      <c r="G16" s="14"/>
      <c r="H16" s="14"/>
      <c r="I16" s="13"/>
      <c r="J16" s="15"/>
      <c r="BB16" s="16"/>
    </row>
    <row r="17" spans="2:54" ht="45.75" customHeight="1">
      <c r="B17" s="11">
        <v>9</v>
      </c>
      <c r="C17" s="28" t="s">
        <v>202</v>
      </c>
      <c r="D17" s="28"/>
      <c r="E17" s="12" t="s">
        <v>52</v>
      </c>
      <c r="F17" s="13"/>
      <c r="G17" s="14"/>
      <c r="H17" s="14"/>
      <c r="I17" s="13"/>
      <c r="J17" s="15"/>
      <c r="BB17" s="16"/>
    </row>
    <row r="18" spans="2:54" ht="31.5">
      <c r="B18" s="11">
        <v>10</v>
      </c>
      <c r="C18" s="28" t="s">
        <v>203</v>
      </c>
      <c r="D18" s="28"/>
      <c r="E18" s="12" t="s">
        <v>52</v>
      </c>
      <c r="F18" s="13"/>
      <c r="G18" s="14"/>
      <c r="H18" s="14"/>
      <c r="I18" s="13"/>
      <c r="J18" s="15"/>
      <c r="BB18" s="16"/>
    </row>
    <row r="19" spans="2:54" ht="36" customHeight="1">
      <c r="B19" s="11">
        <v>11</v>
      </c>
      <c r="C19" s="28" t="s">
        <v>204</v>
      </c>
      <c r="D19" s="28"/>
      <c r="E19" s="12" t="s">
        <v>52</v>
      </c>
      <c r="F19" s="13"/>
      <c r="G19" s="14"/>
      <c r="H19" s="14"/>
      <c r="I19" s="13"/>
      <c r="J19" s="15"/>
      <c r="BB19" s="16"/>
    </row>
    <row r="20" spans="2:54" ht="27.75" customHeight="1" thickBot="1">
      <c r="B20" s="107" t="s">
        <v>117</v>
      </c>
      <c r="C20" s="108"/>
      <c r="D20" s="47"/>
      <c r="E20" s="17">
        <f>(COUNTIF(E9:E19,"Fail"))</f>
        <v>0</v>
      </c>
      <c r="F20" s="18"/>
      <c r="G20" s="19"/>
      <c r="H20" s="20"/>
      <c r="I20" s="21"/>
      <c r="J20" s="27"/>
    </row>
    <row r="21" spans="2:54" ht="27.75" customHeight="1" thickBot="1">
      <c r="B21" s="109" t="s">
        <v>118</v>
      </c>
      <c r="C21" s="110"/>
      <c r="D21" s="48"/>
      <c r="E21" s="22">
        <f>(11-E20)/11</f>
        <v>1</v>
      </c>
      <c r="F21" s="23"/>
      <c r="G21" s="24"/>
      <c r="H21" s="25"/>
      <c r="I21" s="26"/>
      <c r="J21" s="27"/>
    </row>
    <row r="22" spans="2:54" ht="115.5" customHeight="1" thickBot="1">
      <c r="B22" s="104" t="s">
        <v>119</v>
      </c>
      <c r="C22" s="105"/>
      <c r="D22" s="105"/>
      <c r="E22" s="105"/>
      <c r="F22" s="105"/>
      <c r="G22" s="105"/>
      <c r="H22" s="105"/>
      <c r="I22" s="105"/>
      <c r="J22" s="106"/>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heetViews>
  <sheetFormatPr defaultRowHeight="15"/>
  <cols>
    <col min="1" max="1" width="3" customWidth="1"/>
    <col min="2" max="2" width="165.5703125" customWidth="1"/>
  </cols>
  <sheetData>
    <row r="1" spans="2:2">
      <c r="B1" t="s">
        <v>52</v>
      </c>
    </row>
    <row r="2" spans="2:2">
      <c r="B2" t="s">
        <v>56</v>
      </c>
    </row>
    <row r="3" spans="2:2">
      <c r="B3" t="s">
        <v>205</v>
      </c>
    </row>
    <row r="4" spans="2:2">
      <c r="B4" t="s">
        <v>99</v>
      </c>
    </row>
    <row r="6" spans="2:2">
      <c r="B6" t="s">
        <v>58</v>
      </c>
    </row>
    <row r="7" spans="2:2">
      <c r="B7" t="s">
        <v>83</v>
      </c>
    </row>
    <row r="8" spans="2:2">
      <c r="B8" t="s">
        <v>76</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FC673EE2-7ED2-4FB5-A8B3-FF123E23357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2023-10-09T16:21:03Z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